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7" i="1"/>
  <c r="G25"/>
  <c r="G13" s="1"/>
  <c r="G12" s="1"/>
  <c r="G67"/>
  <c r="G66" s="1"/>
  <c r="G85"/>
  <c r="G44"/>
  <c r="G42"/>
  <c r="G41" l="1"/>
  <c r="G40" s="1"/>
  <c r="G39" s="1"/>
  <c r="G38" s="1"/>
  <c r="G61"/>
  <c r="G83"/>
  <c r="G81"/>
  <c r="G72"/>
  <c r="G71" s="1"/>
  <c r="G70" s="1"/>
  <c r="G56"/>
  <c r="G55" s="1"/>
  <c r="G54" s="1"/>
  <c r="G53" s="1"/>
  <c r="G91"/>
  <c r="G90" s="1"/>
  <c r="G89" s="1"/>
  <c r="G88" s="1"/>
  <c r="G87" s="1"/>
  <c r="G78"/>
  <c r="G77" s="1"/>
  <c r="G64"/>
  <c r="G63" s="1"/>
  <c r="G59" s="1"/>
  <c r="G58" s="1"/>
  <c r="G52" s="1"/>
  <c r="G50"/>
  <c r="G49" s="1"/>
  <c r="G48" s="1"/>
  <c r="G47" s="1"/>
  <c r="G46" s="1"/>
  <c r="G36"/>
  <c r="G35" s="1"/>
  <c r="G34" s="1"/>
  <c r="G33" s="1"/>
  <c r="G31"/>
  <c r="G30" s="1"/>
  <c r="G29" s="1"/>
  <c r="G23"/>
  <c r="G22" s="1"/>
  <c r="G20"/>
  <c r="G15"/>
  <c r="G14" s="1"/>
  <c r="G10"/>
  <c r="G9" s="1"/>
  <c r="G8" s="1"/>
  <c r="G7" s="1"/>
  <c r="G80" l="1"/>
  <c r="G76" s="1"/>
  <c r="G75" s="1"/>
  <c r="G60"/>
  <c r="G28"/>
  <c r="G6" l="1"/>
  <c r="G93" s="1"/>
  <c r="G74"/>
  <c r="G69"/>
  <c r="G5" l="1"/>
</calcChain>
</file>

<file path=xl/sharedStrings.xml><?xml version="1.0" encoding="utf-8"?>
<sst xmlns="http://schemas.openxmlformats.org/spreadsheetml/2006/main" count="325" uniqueCount="98">
  <si>
    <t>Наименование</t>
  </si>
  <si>
    <t>Код</t>
  </si>
  <si>
    <t xml:space="preserve"> главного распорядителя</t>
  </si>
  <si>
    <t>РЗ</t>
  </si>
  <si>
    <t>ПР</t>
  </si>
  <si>
    <t>ЦСР</t>
  </si>
  <si>
    <t>ВР</t>
  </si>
  <si>
    <t>Сумма, тыс.руб.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</si>
  <si>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</si>
  <si>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</si>
  <si>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</si>
  <si>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</si>
  <si>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</si>
  <si>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</si>
  <si>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</si>
  <si>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</si>
  <si>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</si>
  <si>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</si>
  <si>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</si>
  <si>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</si>
  <si>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</si>
  <si>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</si>
  <si>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</si>
  <si>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</si>
  <si>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</si>
  <si>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</si>
  <si>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</si>
  <si>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</si>
  <si>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</si>
  <si>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Резервные фонды местных администрация</t>
  </si>
  <si>
    <t>Резервные средства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</si>
  <si>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</si>
  <si>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</si>
  <si>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</si>
  <si>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</si>
  <si>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</si>
  <si>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</si>
  <si>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</si>
  <si>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</si>
  <si>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</si>
  <si>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</si>
  <si>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</si>
  <si>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</si>
  <si>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</si>
  <si>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</si>
  <si>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</si>
  <si>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</si>
  <si>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</si>
  <si>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</si>
  <si>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</si>
  <si>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</si>
  <si>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</si>
  <si>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</si>
  <si>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</si>
  <si>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</si>
  <si>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</si>
  <si>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</si>
  <si>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</si>
  <si>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</si>
  <si>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</si>
  <si>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</si>
  <si>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</si>
  <si>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</si>
  <si>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</si>
  <si>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</si>
  <si>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</si>
  <si>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</si>
  <si>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99.0.00.14190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</si>
  <si>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</si>
  <si>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</si>
  <si>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</si>
  <si>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</si>
  <si>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</si>
  <si>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</si>
  <si>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</si>
  <si>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</si>
  <si>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</si>
  <si>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</si>
  <si>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</si>
  <si>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</si>
  <si>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</si>
  <si>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</si>
  <si>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осуществление полномочий в области организации  теплоснабжения и водоснабжения населения</t>
  </si>
  <si>
    <t>05.0.00.01020</t>
  </si>
  <si>
    <t xml:space="preserve">  Иные бюджетные ассигнования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</si>
  <si>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</si>
  <si>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</si>
  <si>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</si>
  <si>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</si>
  <si>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</si>
  <si>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 xml:space="preserve">Ведомственная структура расходов бюджета
 Карасевского сельсовета Болотнинского района Новосибирской области 
на 2021 год 
</t>
  </si>
  <si>
    <t>Мероприятия в области жилищного хозяйства</t>
  </si>
  <si>
    <t>Мероприятия в области коммунального хозяйства</t>
  </si>
  <si>
    <t>Расходы по коммунальному хозяйству</t>
  </si>
  <si>
    <t>05.0.00.70510</t>
  </si>
  <si>
    <t>Расходы на оплату труда персоналу</t>
  </si>
  <si>
    <t>99.0.13.70510</t>
  </si>
  <si>
    <t xml:space="preserve">Приложение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9-й сессии Совета депутатов 
Карасевского сельсовета Болотнинского района 
Новосибирской области № 35 от 17.03.2021г.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</si>
</sst>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164" fontId="3" fillId="0" borderId="4" xfId="0" applyNumberFormat="1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49" fontId="3" fillId="0" borderId="4" xfId="0" applyNumberFormat="1" applyFont="1" applyBorder="1" applyAlignment="1">
      <alignment horizontal="justify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horizontal="justify" vertical="top" wrapText="1"/>
    </xf>
    <xf numFmtId="49" fontId="1" fillId="0" borderId="4" xfId="0" applyNumberFormat="1" applyFont="1" applyBorder="1" applyAlignment="1">
      <alignment horizontal="justify" vertical="top" wrapText="1"/>
    </xf>
    <xf numFmtId="0" fontId="5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2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justify" vertical="top" wrapText="1"/>
    </xf>
    <xf numFmtId="164" fontId="4" fillId="0" borderId="4" xfId="0" applyNumberFormat="1" applyFont="1" applyBorder="1" applyAlignment="1">
      <alignment horizontal="justify" vertical="top" wrapText="1"/>
    </xf>
    <xf numFmtId="164" fontId="1" fillId="0" borderId="4" xfId="0" applyNumberFormat="1" applyFont="1" applyBorder="1" applyAlignment="1">
      <alignment horizontal="justify" vertical="top" wrapText="1"/>
    </xf>
    <xf numFmtId="0" fontId="6" fillId="0" borderId="2" xfId="0" applyFont="1" applyBorder="1" applyAlignment="1">
      <alignment vertical="top" wrapText="1"/>
    </xf>
    <xf numFmtId="49" fontId="6" fillId="0" borderId="4" xfId="0" applyNumberFormat="1" applyFont="1" applyBorder="1" applyAlignment="1">
      <alignment horizontal="justify" vertical="top" wrapText="1"/>
    </xf>
    <xf numFmtId="164" fontId="6" fillId="0" borderId="4" xfId="0" applyNumberFormat="1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justify" vertical="top" wrapText="1"/>
    </xf>
    <xf numFmtId="0" fontId="10" fillId="0" borderId="4" xfId="0" applyFont="1" applyBorder="1" applyAlignment="1">
      <alignment horizontal="justify" vertical="top" wrapText="1"/>
    </xf>
    <xf numFmtId="0" fontId="5" fillId="0" borderId="7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49" fontId="13" fillId="0" borderId="4" xfId="0" applyNumberFormat="1" applyFont="1" applyBorder="1" applyAlignment="1">
      <alignment horizontal="justify" vertical="top" wrapText="1"/>
    </xf>
    <xf numFmtId="0" fontId="10" fillId="0" borderId="9" xfId="0" applyFont="1" applyBorder="1" applyAlignment="1">
      <alignment horizontal="justify" vertical="top" wrapText="1"/>
    </xf>
    <xf numFmtId="49" fontId="11" fillId="0" borderId="4" xfId="0" applyNumberFormat="1" applyFont="1" applyBorder="1" applyAlignment="1">
      <alignment horizontal="justify" vertical="top" wrapText="1"/>
    </xf>
    <xf numFmtId="0" fontId="11" fillId="0" borderId="10" xfId="0" applyFont="1" applyBorder="1" applyAlignment="1">
      <alignment horizontal="justify" vertical="top" wrapText="1"/>
    </xf>
    <xf numFmtId="49" fontId="12" fillId="0" borderId="11" xfId="0" applyNumberFormat="1" applyFont="1" applyBorder="1" applyAlignment="1">
      <alignment horizontal="justify" vertical="top" wrapText="1"/>
    </xf>
    <xf numFmtId="0" fontId="12" fillId="0" borderId="11" xfId="0" applyFont="1" applyBorder="1" applyAlignment="1">
      <alignment horizontal="justify" vertical="top" wrapText="1"/>
    </xf>
    <xf numFmtId="0" fontId="10" fillId="0" borderId="10" xfId="0" applyFont="1" applyBorder="1" applyAlignment="1">
      <alignment horizontal="justify" vertical="top" wrapText="1"/>
    </xf>
    <xf numFmtId="164" fontId="12" fillId="0" borderId="10" xfId="0" applyNumberFormat="1" applyFont="1" applyBorder="1" applyAlignment="1">
      <alignment horizontal="justify" vertical="top" wrapText="1"/>
    </xf>
    <xf numFmtId="49" fontId="10" fillId="0" borderId="11" xfId="0" applyNumberFormat="1" applyFont="1" applyBorder="1" applyAlignment="1">
      <alignment horizontal="justify" vertical="top" wrapText="1"/>
    </xf>
    <xf numFmtId="0" fontId="10" fillId="0" borderId="11" xfId="0" applyFont="1" applyBorder="1" applyAlignment="1">
      <alignment horizontal="justify" vertical="top" wrapText="1"/>
    </xf>
    <xf numFmtId="164" fontId="10" fillId="0" borderId="10" xfId="0" applyNumberFormat="1" applyFont="1" applyBorder="1" applyAlignment="1">
      <alignment horizontal="justify" vertical="top" wrapText="1"/>
    </xf>
    <xf numFmtId="49" fontId="10" fillId="0" borderId="9" xfId="0" applyNumberFormat="1" applyFont="1" applyBorder="1" applyAlignment="1">
      <alignment horizontal="justify" vertical="top" wrapText="1"/>
    </xf>
    <xf numFmtId="0" fontId="10" fillId="0" borderId="12" xfId="0" applyFont="1" applyBorder="1" applyAlignment="1">
      <alignment horizontal="justify" vertical="top" wrapText="1"/>
    </xf>
    <xf numFmtId="164" fontId="10" fillId="0" borderId="9" xfId="0" applyNumberFormat="1" applyFont="1" applyBorder="1" applyAlignment="1">
      <alignment horizontal="justify" vertical="top" wrapText="1"/>
    </xf>
    <xf numFmtId="0" fontId="9" fillId="0" borderId="8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49" fontId="1" fillId="0" borderId="13" xfId="0" applyNumberFormat="1" applyFont="1" applyBorder="1" applyAlignment="1">
      <alignment horizontal="justify" vertical="top" wrapText="1"/>
    </xf>
    <xf numFmtId="49" fontId="1" fillId="0" borderId="7" xfId="0" applyNumberFormat="1" applyFont="1" applyBorder="1" applyAlignment="1">
      <alignment horizontal="justify" vertical="top" wrapText="1"/>
    </xf>
    <xf numFmtId="164" fontId="13" fillId="0" borderId="9" xfId="0" applyNumberFormat="1" applyFont="1" applyBorder="1" applyAlignment="1">
      <alignment horizontal="justify" vertical="top" wrapText="1"/>
    </xf>
    <xf numFmtId="164" fontId="11" fillId="0" borderId="10" xfId="0" applyNumberFormat="1" applyFont="1" applyBorder="1" applyAlignment="1">
      <alignment horizontal="justify" vertical="top" wrapText="1"/>
    </xf>
    <xf numFmtId="49" fontId="13" fillId="0" borderId="5" xfId="0" applyNumberFormat="1" applyFont="1" applyBorder="1" applyAlignment="1">
      <alignment horizontal="justify" vertical="top" wrapText="1"/>
    </xf>
    <xf numFmtId="0" fontId="11" fillId="0" borderId="2" xfId="0" applyFont="1" applyBorder="1" applyAlignment="1">
      <alignment horizontal="justify" vertical="top" wrapText="1"/>
    </xf>
    <xf numFmtId="0" fontId="13" fillId="0" borderId="7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tabSelected="1" topLeftCell="A88" workbookViewId="0">
      <selection activeCell="J26" sqref="J26"/>
    </sheetView>
  </sheetViews>
  <sheetFormatPr defaultRowHeight="15.75"/>
  <cols>
    <col min="1" max="1" width="35.4257812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6" width="9.140625" style="1" customWidth="1"/>
    <col min="7" max="7" width="10.85546875" style="1" customWidth="1"/>
    <col min="8" max="16384" width="9.140625" style="1"/>
  </cols>
  <sheetData>
    <row r="1" spans="1:7" ht="171.75" customHeight="1">
      <c r="A1" s="67" t="s">
        <v>97</v>
      </c>
      <c r="B1" s="68"/>
      <c r="C1" s="68"/>
      <c r="D1" s="68"/>
      <c r="E1" s="68"/>
      <c r="F1" s="68"/>
      <c r="G1" s="68"/>
    </row>
    <row r="2" spans="1:7" ht="63" customHeight="1" thickBot="1">
      <c r="A2" s="69" t="s">
        <v>90</v>
      </c>
      <c r="B2" s="69"/>
      <c r="C2" s="69"/>
      <c r="D2" s="69"/>
      <c r="E2" s="69"/>
      <c r="F2" s="69"/>
      <c r="G2" s="69"/>
    </row>
    <row r="3" spans="1:7">
      <c r="A3" s="70" t="s">
        <v>0</v>
      </c>
      <c r="B3" s="2" t="s">
        <v>1</v>
      </c>
      <c r="C3" s="70" t="s">
        <v>3</v>
      </c>
      <c r="D3" s="70" t="s">
        <v>4</v>
      </c>
      <c r="E3" s="70" t="s">
        <v>5</v>
      </c>
      <c r="F3" s="70" t="s">
        <v>6</v>
      </c>
      <c r="G3" s="70" t="s">
        <v>7</v>
      </c>
    </row>
    <row r="4" spans="1:7" ht="79.5" thickBot="1">
      <c r="A4" s="71"/>
      <c r="B4" s="3" t="s">
        <v>2</v>
      </c>
      <c r="C4" s="71"/>
      <c r="D4" s="71"/>
      <c r="E4" s="71"/>
      <c r="F4" s="71"/>
      <c r="G4" s="71"/>
    </row>
    <row r="5" spans="1:7" ht="36" customHeight="1" thickBot="1">
      <c r="A5" s="4" t="s">
        <v>8</v>
      </c>
      <c r="B5" s="5">
        <v>109</v>
      </c>
      <c r="C5" s="5"/>
      <c r="D5" s="5"/>
      <c r="E5" s="5"/>
      <c r="F5" s="5"/>
      <c r="G5" s="6">
        <f>G6+G38+G46+G52+G74+G87</f>
        <v>9985.7000000000007</v>
      </c>
    </row>
    <row r="6" spans="1:7" ht="16.5" thickBot="1">
      <c r="A6" s="7" t="s">
        <v>9</v>
      </c>
      <c r="B6" s="5">
        <v>109</v>
      </c>
      <c r="C6" s="8" t="s">
        <v>52</v>
      </c>
      <c r="D6" s="5"/>
      <c r="E6" s="5"/>
      <c r="F6" s="5"/>
      <c r="G6" s="6">
        <f>G7+G12+G28+G33</f>
        <v>3713.5</v>
      </c>
    </row>
    <row r="7" spans="1:7" ht="63.75" thickBot="1">
      <c r="A7" s="9" t="s">
        <v>10</v>
      </c>
      <c r="B7" s="10">
        <v>109</v>
      </c>
      <c r="C7" s="8" t="s">
        <v>52</v>
      </c>
      <c r="D7" s="8" t="s">
        <v>53</v>
      </c>
      <c r="E7" s="10"/>
      <c r="F7" s="10"/>
      <c r="G7" s="18">
        <f>G8</f>
        <v>740</v>
      </c>
    </row>
    <row r="8" spans="1:7" ht="32.25" thickBot="1">
      <c r="A8" s="11" t="s">
        <v>60</v>
      </c>
      <c r="B8" s="12">
        <v>109</v>
      </c>
      <c r="C8" s="13" t="s">
        <v>52</v>
      </c>
      <c r="D8" s="13" t="s">
        <v>53</v>
      </c>
      <c r="E8" s="12" t="s">
        <v>61</v>
      </c>
      <c r="F8" s="12"/>
      <c r="G8" s="19">
        <f>G9</f>
        <v>740</v>
      </c>
    </row>
    <row r="9" spans="1:7" ht="32.25" thickBot="1">
      <c r="A9" s="14" t="s">
        <v>12</v>
      </c>
      <c r="B9" s="15">
        <v>109</v>
      </c>
      <c r="C9" s="13" t="s">
        <v>52</v>
      </c>
      <c r="D9" s="13" t="s">
        <v>53</v>
      </c>
      <c r="E9" s="15" t="s">
        <v>62</v>
      </c>
      <c r="F9" s="15"/>
      <c r="G9" s="22">
        <f>G10</f>
        <v>740</v>
      </c>
    </row>
    <row r="10" spans="1:7" ht="126.75" thickBot="1">
      <c r="A10" s="16" t="s">
        <v>13</v>
      </c>
      <c r="B10" s="12">
        <v>109</v>
      </c>
      <c r="C10" s="13" t="s">
        <v>52</v>
      </c>
      <c r="D10" s="13" t="s">
        <v>53</v>
      </c>
      <c r="E10" s="12" t="s">
        <v>62</v>
      </c>
      <c r="F10" s="12">
        <v>100</v>
      </c>
      <c r="G10" s="19">
        <f>G11</f>
        <v>740</v>
      </c>
    </row>
    <row r="11" spans="1:7" ht="33.75" customHeight="1" thickBot="1">
      <c r="A11" s="16" t="s">
        <v>14</v>
      </c>
      <c r="B11" s="12">
        <v>109</v>
      </c>
      <c r="C11" s="13" t="s">
        <v>52</v>
      </c>
      <c r="D11" s="13" t="s">
        <v>53</v>
      </c>
      <c r="E11" s="12" t="s">
        <v>62</v>
      </c>
      <c r="F11" s="12">
        <v>120</v>
      </c>
      <c r="G11" s="19">
        <v>740</v>
      </c>
    </row>
    <row r="12" spans="1:7" ht="81.75" customHeight="1" thickBot="1">
      <c r="A12" s="9" t="s">
        <v>15</v>
      </c>
      <c r="B12" s="10">
        <v>109</v>
      </c>
      <c r="C12" s="17" t="s">
        <v>52</v>
      </c>
      <c r="D12" s="17" t="s">
        <v>54</v>
      </c>
      <c r="E12" s="10"/>
      <c r="F12" s="10"/>
      <c r="G12" s="18">
        <f>G13</f>
        <v>2929.1</v>
      </c>
    </row>
    <row r="13" spans="1:7" ht="32.25" thickBot="1">
      <c r="A13" s="11" t="s">
        <v>60</v>
      </c>
      <c r="B13" s="12">
        <v>109</v>
      </c>
      <c r="C13" s="13" t="s">
        <v>52</v>
      </c>
      <c r="D13" s="13" t="s">
        <v>54</v>
      </c>
      <c r="E13" s="12" t="s">
        <v>61</v>
      </c>
      <c r="F13" s="12"/>
      <c r="G13" s="19">
        <f>G14+G25+G17+G22</f>
        <v>2929.1</v>
      </c>
    </row>
    <row r="14" spans="1:7" ht="20.25" customHeight="1" thickBot="1">
      <c r="A14" s="20" t="s">
        <v>16</v>
      </c>
      <c r="B14" s="15">
        <v>109</v>
      </c>
      <c r="C14" s="21" t="s">
        <v>52</v>
      </c>
      <c r="D14" s="21" t="s">
        <v>54</v>
      </c>
      <c r="E14" s="15" t="s">
        <v>65</v>
      </c>
      <c r="F14" s="15"/>
      <c r="G14" s="22">
        <f>G15</f>
        <v>2241.4</v>
      </c>
    </row>
    <row r="15" spans="1:7" ht="126.75" thickBot="1">
      <c r="A15" s="16" t="s">
        <v>13</v>
      </c>
      <c r="B15" s="12">
        <v>109</v>
      </c>
      <c r="C15" s="13" t="s">
        <v>52</v>
      </c>
      <c r="D15" s="13" t="s">
        <v>54</v>
      </c>
      <c r="E15" s="12" t="s">
        <v>65</v>
      </c>
      <c r="F15" s="12">
        <v>100</v>
      </c>
      <c r="G15" s="12">
        <f>G16</f>
        <v>2241.4</v>
      </c>
    </row>
    <row r="16" spans="1:7" ht="48" thickBot="1">
      <c r="A16" s="16" t="s">
        <v>17</v>
      </c>
      <c r="B16" s="12">
        <v>109</v>
      </c>
      <c r="C16" s="13" t="s">
        <v>52</v>
      </c>
      <c r="D16" s="13" t="s">
        <v>54</v>
      </c>
      <c r="E16" s="12" t="s">
        <v>65</v>
      </c>
      <c r="F16" s="12">
        <v>120</v>
      </c>
      <c r="G16" s="12">
        <v>2241.4</v>
      </c>
    </row>
    <row r="17" spans="1:7" ht="32.25" thickBot="1">
      <c r="A17" s="16" t="s">
        <v>18</v>
      </c>
      <c r="B17" s="12">
        <v>109</v>
      </c>
      <c r="C17" s="13" t="s">
        <v>52</v>
      </c>
      <c r="D17" s="13" t="s">
        <v>54</v>
      </c>
      <c r="E17" s="12" t="s">
        <v>63</v>
      </c>
      <c r="F17" s="12"/>
      <c r="G17" s="19">
        <f>G18+G20</f>
        <v>660.3</v>
      </c>
    </row>
    <row r="18" spans="1:7" ht="48" thickBot="1">
      <c r="A18" s="16" t="s">
        <v>19</v>
      </c>
      <c r="B18" s="12">
        <v>109</v>
      </c>
      <c r="C18" s="13" t="s">
        <v>52</v>
      </c>
      <c r="D18" s="13" t="s">
        <v>54</v>
      </c>
      <c r="E18" s="12" t="s">
        <v>63</v>
      </c>
      <c r="F18" s="12">
        <v>200</v>
      </c>
      <c r="G18" s="19">
        <v>616</v>
      </c>
    </row>
    <row r="19" spans="1:7" ht="48" thickBot="1">
      <c r="A19" s="16" t="s">
        <v>20</v>
      </c>
      <c r="B19" s="12">
        <v>109</v>
      </c>
      <c r="C19" s="13" t="s">
        <v>52</v>
      </c>
      <c r="D19" s="13" t="s">
        <v>54</v>
      </c>
      <c r="E19" s="12" t="s">
        <v>63</v>
      </c>
      <c r="F19" s="12">
        <v>240</v>
      </c>
      <c r="G19" s="19">
        <v>616</v>
      </c>
    </row>
    <row r="20" spans="1:7" ht="16.5" thickBot="1">
      <c r="A20" s="16" t="s">
        <v>21</v>
      </c>
      <c r="B20" s="12">
        <v>109</v>
      </c>
      <c r="C20" s="13" t="s">
        <v>52</v>
      </c>
      <c r="D20" s="13" t="s">
        <v>54</v>
      </c>
      <c r="E20" s="12" t="s">
        <v>63</v>
      </c>
      <c r="F20" s="12">
        <v>800</v>
      </c>
      <c r="G20" s="19">
        <f>G21</f>
        <v>44.3</v>
      </c>
    </row>
    <row r="21" spans="1:7" ht="32.25" thickBot="1">
      <c r="A21" s="16" t="s">
        <v>22</v>
      </c>
      <c r="B21" s="12">
        <v>109</v>
      </c>
      <c r="C21" s="13" t="s">
        <v>52</v>
      </c>
      <c r="D21" s="13" t="s">
        <v>54</v>
      </c>
      <c r="E21" s="12" t="s">
        <v>63</v>
      </c>
      <c r="F21" s="12">
        <v>850</v>
      </c>
      <c r="G21" s="19">
        <v>44.3</v>
      </c>
    </row>
    <row r="22" spans="1:7" ht="63.75" thickBot="1">
      <c r="A22" s="20" t="s">
        <v>23</v>
      </c>
      <c r="B22" s="24">
        <v>109</v>
      </c>
      <c r="C22" s="13" t="s">
        <v>52</v>
      </c>
      <c r="D22" s="13" t="s">
        <v>54</v>
      </c>
      <c r="E22" s="23" t="s">
        <v>64</v>
      </c>
      <c r="F22" s="23"/>
      <c r="G22" s="24">
        <f>G23</f>
        <v>0.1</v>
      </c>
    </row>
    <row r="23" spans="1:7" ht="48" thickBot="1">
      <c r="A23" s="16" t="s">
        <v>19</v>
      </c>
      <c r="B23" s="12">
        <v>109</v>
      </c>
      <c r="C23" s="13" t="s">
        <v>52</v>
      </c>
      <c r="D23" s="13" t="s">
        <v>54</v>
      </c>
      <c r="E23" s="25" t="s">
        <v>64</v>
      </c>
      <c r="F23" s="12">
        <v>200</v>
      </c>
      <c r="G23" s="12">
        <f>G24</f>
        <v>0.1</v>
      </c>
    </row>
    <row r="24" spans="1:7" ht="48" thickBot="1">
      <c r="A24" s="16" t="s">
        <v>20</v>
      </c>
      <c r="B24" s="12">
        <v>109</v>
      </c>
      <c r="C24" s="13" t="s">
        <v>52</v>
      </c>
      <c r="D24" s="13" t="s">
        <v>54</v>
      </c>
      <c r="E24" s="25" t="s">
        <v>64</v>
      </c>
      <c r="F24" s="12">
        <v>240</v>
      </c>
      <c r="G24" s="12">
        <v>0.1</v>
      </c>
    </row>
    <row r="25" spans="1:7" ht="32.25" thickBot="1">
      <c r="A25" s="14" t="s">
        <v>95</v>
      </c>
      <c r="B25" s="15">
        <v>109</v>
      </c>
      <c r="C25" s="21" t="s">
        <v>52</v>
      </c>
      <c r="D25" s="21" t="s">
        <v>54</v>
      </c>
      <c r="E25" s="23" t="s">
        <v>96</v>
      </c>
      <c r="F25" s="15"/>
      <c r="G25" s="22">
        <f>G26</f>
        <v>27.3</v>
      </c>
    </row>
    <row r="26" spans="1:7" ht="126.75" thickBot="1">
      <c r="A26" s="16" t="s">
        <v>13</v>
      </c>
      <c r="B26" s="12">
        <v>109</v>
      </c>
      <c r="C26" s="13" t="s">
        <v>52</v>
      </c>
      <c r="D26" s="13" t="s">
        <v>54</v>
      </c>
      <c r="E26" s="25" t="s">
        <v>96</v>
      </c>
      <c r="F26" s="12">
        <v>100</v>
      </c>
      <c r="G26" s="19">
        <v>27.3</v>
      </c>
    </row>
    <row r="27" spans="1:7" ht="48" thickBot="1">
      <c r="A27" s="16" t="s">
        <v>17</v>
      </c>
      <c r="B27" s="12">
        <v>109</v>
      </c>
      <c r="C27" s="13" t="s">
        <v>52</v>
      </c>
      <c r="D27" s="13" t="s">
        <v>54</v>
      </c>
      <c r="E27" s="25" t="s">
        <v>96</v>
      </c>
      <c r="F27" s="12">
        <v>120</v>
      </c>
      <c r="G27" s="19">
        <v>27.2</v>
      </c>
    </row>
    <row r="28" spans="1:7" ht="79.5" thickBot="1">
      <c r="A28" s="9" t="s">
        <v>24</v>
      </c>
      <c r="B28" s="10">
        <v>109</v>
      </c>
      <c r="C28" s="17" t="s">
        <v>52</v>
      </c>
      <c r="D28" s="17" t="s">
        <v>55</v>
      </c>
      <c r="E28" s="10"/>
      <c r="F28" s="10"/>
      <c r="G28" s="18">
        <f>G29</f>
        <v>38.9</v>
      </c>
    </row>
    <row r="29" spans="1:7" ht="32.25" thickBot="1">
      <c r="A29" s="11" t="s">
        <v>11</v>
      </c>
      <c r="B29" s="12">
        <v>109</v>
      </c>
      <c r="C29" s="13" t="s">
        <v>52</v>
      </c>
      <c r="D29" s="13" t="s">
        <v>55</v>
      </c>
      <c r="E29" s="12" t="s">
        <v>61</v>
      </c>
      <c r="F29" s="12"/>
      <c r="G29" s="19">
        <f>G30</f>
        <v>38.9</v>
      </c>
    </row>
    <row r="30" spans="1:7" ht="48" thickBot="1">
      <c r="A30" s="20" t="s">
        <v>25</v>
      </c>
      <c r="B30" s="15">
        <v>109</v>
      </c>
      <c r="C30" s="21" t="s">
        <v>52</v>
      </c>
      <c r="D30" s="21" t="s">
        <v>55</v>
      </c>
      <c r="E30" s="23" t="s">
        <v>66</v>
      </c>
      <c r="F30" s="15"/>
      <c r="G30" s="22">
        <f>G31</f>
        <v>38.9</v>
      </c>
    </row>
    <row r="31" spans="1:7" ht="16.5" thickBot="1">
      <c r="A31" s="11" t="s">
        <v>26</v>
      </c>
      <c r="B31" s="12">
        <v>109</v>
      </c>
      <c r="C31" s="13" t="s">
        <v>52</v>
      </c>
      <c r="D31" s="13" t="s">
        <v>55</v>
      </c>
      <c r="E31" s="25" t="s">
        <v>66</v>
      </c>
      <c r="F31" s="12">
        <v>500</v>
      </c>
      <c r="G31" s="19">
        <f>G32</f>
        <v>38.9</v>
      </c>
    </row>
    <row r="32" spans="1:7" ht="16.5" thickBot="1">
      <c r="A32" s="11" t="s">
        <v>27</v>
      </c>
      <c r="B32" s="12">
        <v>109</v>
      </c>
      <c r="C32" s="13" t="s">
        <v>52</v>
      </c>
      <c r="D32" s="13" t="s">
        <v>55</v>
      </c>
      <c r="E32" s="25" t="s">
        <v>66</v>
      </c>
      <c r="F32" s="12">
        <v>540</v>
      </c>
      <c r="G32" s="19">
        <v>38.9</v>
      </c>
    </row>
    <row r="33" spans="1:11" ht="16.5" thickBot="1">
      <c r="A33" s="9" t="s">
        <v>28</v>
      </c>
      <c r="B33" s="10">
        <v>109</v>
      </c>
      <c r="C33" s="17" t="s">
        <v>52</v>
      </c>
      <c r="D33" s="17">
        <v>11</v>
      </c>
      <c r="E33" s="10"/>
      <c r="F33" s="10"/>
      <c r="G33" s="10">
        <f>G34</f>
        <v>5.5</v>
      </c>
    </row>
    <row r="34" spans="1:11" ht="32.25" thickBot="1">
      <c r="A34" s="11" t="s">
        <v>11</v>
      </c>
      <c r="B34" s="12">
        <v>109</v>
      </c>
      <c r="C34" s="13" t="s">
        <v>52</v>
      </c>
      <c r="D34" s="13">
        <v>11</v>
      </c>
      <c r="E34" s="12" t="s">
        <v>61</v>
      </c>
      <c r="F34" s="10"/>
      <c r="G34" s="12">
        <f>G35</f>
        <v>5.5</v>
      </c>
    </row>
    <row r="35" spans="1:11" ht="32.25" thickBot="1">
      <c r="A35" s="20" t="s">
        <v>29</v>
      </c>
      <c r="B35" s="15">
        <v>109</v>
      </c>
      <c r="C35" s="21" t="s">
        <v>52</v>
      </c>
      <c r="D35" s="21">
        <v>11</v>
      </c>
      <c r="E35" s="15" t="s">
        <v>67</v>
      </c>
      <c r="F35" s="15"/>
      <c r="G35" s="12">
        <f>G36</f>
        <v>5.5</v>
      </c>
    </row>
    <row r="36" spans="1:11" ht="16.5" thickBot="1">
      <c r="A36" s="16" t="s">
        <v>21</v>
      </c>
      <c r="B36" s="12">
        <v>109</v>
      </c>
      <c r="C36" s="59" t="s">
        <v>52</v>
      </c>
      <c r="D36" s="59">
        <v>11</v>
      </c>
      <c r="E36" s="25" t="s">
        <v>67</v>
      </c>
      <c r="F36" s="12">
        <v>800</v>
      </c>
      <c r="G36" s="12">
        <f>G37</f>
        <v>5.5</v>
      </c>
    </row>
    <row r="37" spans="1:11">
      <c r="A37" s="58" t="s">
        <v>30</v>
      </c>
      <c r="B37" s="55">
        <v>109</v>
      </c>
      <c r="C37" s="60" t="s">
        <v>52</v>
      </c>
      <c r="D37" s="60">
        <v>11</v>
      </c>
      <c r="E37" s="57" t="s">
        <v>67</v>
      </c>
      <c r="F37" s="66">
        <v>870</v>
      </c>
      <c r="G37" s="66">
        <v>5.5</v>
      </c>
    </row>
    <row r="38" spans="1:11" ht="16.5" thickBot="1">
      <c r="A38" s="38"/>
      <c r="B38" s="56">
        <v>109</v>
      </c>
      <c r="C38" s="39" t="s">
        <v>53</v>
      </c>
      <c r="D38" s="63"/>
      <c r="E38" s="65"/>
      <c r="F38" s="51"/>
      <c r="G38" s="61">
        <f>G39</f>
        <v>110</v>
      </c>
    </row>
    <row r="39" spans="1:11" ht="30.75" thickBot="1">
      <c r="A39" s="33" t="s">
        <v>87</v>
      </c>
      <c r="B39" s="10">
        <v>109</v>
      </c>
      <c r="C39" s="41" t="s">
        <v>53</v>
      </c>
      <c r="D39" s="41" t="s">
        <v>56</v>
      </c>
      <c r="E39" s="64"/>
      <c r="F39" s="42"/>
      <c r="G39" s="62">
        <f>G40</f>
        <v>110</v>
      </c>
    </row>
    <row r="40" spans="1:11" ht="30.75" thickBot="1">
      <c r="A40" s="34" t="s">
        <v>11</v>
      </c>
      <c r="B40" s="15">
        <v>109</v>
      </c>
      <c r="C40" s="30" t="s">
        <v>53</v>
      </c>
      <c r="D40" s="30" t="s">
        <v>56</v>
      </c>
      <c r="E40" s="31" t="s">
        <v>61</v>
      </c>
      <c r="F40" s="40"/>
      <c r="G40" s="52">
        <f>G41</f>
        <v>110</v>
      </c>
      <c r="K40" s="26"/>
    </row>
    <row r="41" spans="1:11" ht="60.75" thickBot="1">
      <c r="A41" s="35" t="s">
        <v>88</v>
      </c>
      <c r="B41" s="15">
        <v>109</v>
      </c>
      <c r="C41" s="43" t="s">
        <v>53</v>
      </c>
      <c r="D41" s="43" t="s">
        <v>56</v>
      </c>
      <c r="E41" s="44" t="s">
        <v>89</v>
      </c>
      <c r="F41" s="45"/>
      <c r="G41" s="46">
        <f>G42+G44</f>
        <v>110</v>
      </c>
      <c r="K41" s="26"/>
    </row>
    <row r="42" spans="1:11" ht="105.75" thickBot="1">
      <c r="A42" s="29" t="s">
        <v>13</v>
      </c>
      <c r="B42" s="12">
        <v>109</v>
      </c>
      <c r="C42" s="30" t="s">
        <v>53</v>
      </c>
      <c r="D42" s="30" t="s">
        <v>56</v>
      </c>
      <c r="E42" s="31" t="s">
        <v>89</v>
      </c>
      <c r="F42" s="40">
        <v>100</v>
      </c>
      <c r="G42" s="40">
        <f>G43</f>
        <v>104.9</v>
      </c>
    </row>
    <row r="43" spans="1:11" ht="45.75" thickBot="1">
      <c r="A43" s="29" t="s">
        <v>17</v>
      </c>
      <c r="B43" s="12">
        <v>109</v>
      </c>
      <c r="C43" s="30" t="s">
        <v>53</v>
      </c>
      <c r="D43" s="30" t="s">
        <v>56</v>
      </c>
      <c r="E43" s="31" t="s">
        <v>89</v>
      </c>
      <c r="F43" s="40">
        <v>120</v>
      </c>
      <c r="G43" s="40">
        <v>104.9</v>
      </c>
    </row>
    <row r="44" spans="1:11" ht="45.75" thickBot="1">
      <c r="A44" s="36" t="s">
        <v>19</v>
      </c>
      <c r="B44" s="12">
        <v>109</v>
      </c>
      <c r="C44" s="47" t="s">
        <v>53</v>
      </c>
      <c r="D44" s="47" t="s">
        <v>56</v>
      </c>
      <c r="E44" s="48" t="s">
        <v>89</v>
      </c>
      <c r="F44" s="45">
        <v>200</v>
      </c>
      <c r="G44" s="49">
        <f>G45</f>
        <v>5.0999999999999996</v>
      </c>
    </row>
    <row r="45" spans="1:11" ht="45.75" thickBot="1">
      <c r="A45" s="37" t="s">
        <v>20</v>
      </c>
      <c r="B45" s="12">
        <v>109</v>
      </c>
      <c r="C45" s="50" t="s">
        <v>53</v>
      </c>
      <c r="D45" s="50" t="s">
        <v>56</v>
      </c>
      <c r="E45" s="40" t="s">
        <v>89</v>
      </c>
      <c r="F45" s="51">
        <v>240</v>
      </c>
      <c r="G45" s="52">
        <v>5.0999999999999996</v>
      </c>
    </row>
    <row r="46" spans="1:11" ht="16.5" thickBot="1">
      <c r="A46" s="27" t="s">
        <v>31</v>
      </c>
      <c r="B46" s="5">
        <v>109</v>
      </c>
      <c r="C46" s="8" t="s">
        <v>54</v>
      </c>
      <c r="D46" s="8"/>
      <c r="E46" s="5"/>
      <c r="F46" s="5"/>
      <c r="G46" s="6">
        <f>G47</f>
        <v>987.8</v>
      </c>
    </row>
    <row r="47" spans="1:11" ht="32.25" thickBot="1">
      <c r="A47" s="9" t="s">
        <v>32</v>
      </c>
      <c r="B47" s="10">
        <v>109</v>
      </c>
      <c r="C47" s="17" t="s">
        <v>54</v>
      </c>
      <c r="D47" s="17" t="s">
        <v>58</v>
      </c>
      <c r="E47" s="10"/>
      <c r="F47" s="10"/>
      <c r="G47" s="18">
        <f>G48</f>
        <v>987.8</v>
      </c>
    </row>
    <row r="48" spans="1:11" ht="48" thickBot="1">
      <c r="A48" s="20" t="s">
        <v>33</v>
      </c>
      <c r="B48" s="15">
        <v>109</v>
      </c>
      <c r="C48" s="21" t="s">
        <v>54</v>
      </c>
      <c r="D48" s="21" t="s">
        <v>58</v>
      </c>
      <c r="E48" s="15" t="s">
        <v>68</v>
      </c>
      <c r="F48" s="15"/>
      <c r="G48" s="22">
        <f>G49</f>
        <v>987.8</v>
      </c>
    </row>
    <row r="49" spans="1:7" ht="63.75" thickBot="1">
      <c r="A49" s="20" t="s">
        <v>34</v>
      </c>
      <c r="B49" s="15">
        <v>109</v>
      </c>
      <c r="C49" s="21" t="s">
        <v>54</v>
      </c>
      <c r="D49" s="21" t="s">
        <v>58</v>
      </c>
      <c r="E49" s="15" t="s">
        <v>69</v>
      </c>
      <c r="F49" s="15"/>
      <c r="G49" s="22">
        <f>G50</f>
        <v>987.8</v>
      </c>
    </row>
    <row r="50" spans="1:7" ht="48" thickBot="1">
      <c r="A50" s="16" t="s">
        <v>19</v>
      </c>
      <c r="B50" s="12">
        <v>109</v>
      </c>
      <c r="C50" s="13" t="s">
        <v>54</v>
      </c>
      <c r="D50" s="13" t="s">
        <v>58</v>
      </c>
      <c r="E50" s="12" t="s">
        <v>69</v>
      </c>
      <c r="F50" s="12">
        <v>200</v>
      </c>
      <c r="G50" s="19">
        <f>G51</f>
        <v>987.8</v>
      </c>
    </row>
    <row r="51" spans="1:7" ht="48" thickBot="1">
      <c r="A51" s="16" t="s">
        <v>20</v>
      </c>
      <c r="B51" s="12">
        <v>109</v>
      </c>
      <c r="C51" s="13" t="s">
        <v>54</v>
      </c>
      <c r="D51" s="13" t="s">
        <v>58</v>
      </c>
      <c r="E51" s="12" t="s">
        <v>69</v>
      </c>
      <c r="F51" s="12">
        <v>240</v>
      </c>
      <c r="G51" s="19">
        <v>987.8</v>
      </c>
    </row>
    <row r="52" spans="1:7" ht="32.25" thickBot="1">
      <c r="A52" s="7" t="s">
        <v>35</v>
      </c>
      <c r="B52" s="5">
        <v>109</v>
      </c>
      <c r="C52" s="8" t="s">
        <v>57</v>
      </c>
      <c r="D52" s="8"/>
      <c r="E52" s="5"/>
      <c r="F52" s="5"/>
      <c r="G52" s="6">
        <f>G53+G58+G69</f>
        <v>557.80000000000007</v>
      </c>
    </row>
    <row r="53" spans="1:7" ht="16.5" thickBot="1">
      <c r="A53" s="28" t="s">
        <v>77</v>
      </c>
      <c r="B53" s="10">
        <v>109</v>
      </c>
      <c r="C53" s="17" t="s">
        <v>57</v>
      </c>
      <c r="D53" s="17" t="s">
        <v>52</v>
      </c>
      <c r="E53" s="10"/>
      <c r="F53" s="10"/>
      <c r="G53" s="18">
        <f>G54</f>
        <v>13.1</v>
      </c>
    </row>
    <row r="54" spans="1:7" ht="32.25" thickBot="1">
      <c r="A54" s="54" t="s">
        <v>91</v>
      </c>
      <c r="B54" s="15">
        <v>109</v>
      </c>
      <c r="C54" s="21" t="s">
        <v>57</v>
      </c>
      <c r="D54" s="21" t="s">
        <v>52</v>
      </c>
      <c r="E54" s="15" t="s">
        <v>70</v>
      </c>
      <c r="F54" s="15"/>
      <c r="G54" s="22">
        <f>G55</f>
        <v>13.1</v>
      </c>
    </row>
    <row r="55" spans="1:7" ht="48" thickBot="1">
      <c r="A55" s="20" t="s">
        <v>78</v>
      </c>
      <c r="B55" s="15">
        <v>109</v>
      </c>
      <c r="C55" s="21" t="s">
        <v>57</v>
      </c>
      <c r="D55" s="21" t="s">
        <v>52</v>
      </c>
      <c r="E55" s="15" t="s">
        <v>79</v>
      </c>
      <c r="F55" s="15"/>
      <c r="G55" s="22">
        <f>G56</f>
        <v>13.1</v>
      </c>
    </row>
    <row r="56" spans="1:7" ht="48" thickBot="1">
      <c r="A56" s="16" t="s">
        <v>19</v>
      </c>
      <c r="B56" s="12">
        <v>109</v>
      </c>
      <c r="C56" s="13" t="s">
        <v>57</v>
      </c>
      <c r="D56" s="13" t="s">
        <v>52</v>
      </c>
      <c r="E56" s="12" t="s">
        <v>79</v>
      </c>
      <c r="F56" s="12">
        <v>200</v>
      </c>
      <c r="G56" s="19">
        <f>G57</f>
        <v>13.1</v>
      </c>
    </row>
    <row r="57" spans="1:7" ht="48" thickBot="1">
      <c r="A57" s="16" t="s">
        <v>20</v>
      </c>
      <c r="B57" s="12">
        <v>109</v>
      </c>
      <c r="C57" s="13" t="s">
        <v>57</v>
      </c>
      <c r="D57" s="13" t="s">
        <v>52</v>
      </c>
      <c r="E57" s="12" t="s">
        <v>79</v>
      </c>
      <c r="F57" s="12">
        <v>240</v>
      </c>
      <c r="G57" s="19">
        <v>13.1</v>
      </c>
    </row>
    <row r="58" spans="1:7" ht="16.5" thickBot="1">
      <c r="A58" s="9" t="s">
        <v>36</v>
      </c>
      <c r="B58" s="10">
        <v>109</v>
      </c>
      <c r="C58" s="17" t="s">
        <v>57</v>
      </c>
      <c r="D58" s="17" t="s">
        <v>53</v>
      </c>
      <c r="E58" s="10"/>
      <c r="F58" s="10"/>
      <c r="G58" s="18">
        <f>G59</f>
        <v>529.6</v>
      </c>
    </row>
    <row r="59" spans="1:7" ht="32.25" thickBot="1">
      <c r="A59" s="54" t="s">
        <v>92</v>
      </c>
      <c r="B59" s="10">
        <v>109</v>
      </c>
      <c r="C59" s="17" t="s">
        <v>57</v>
      </c>
      <c r="D59" s="17" t="s">
        <v>53</v>
      </c>
      <c r="E59" s="15" t="s">
        <v>70</v>
      </c>
      <c r="F59" s="10"/>
      <c r="G59" s="18">
        <f>G60+G63+G66</f>
        <v>529.6</v>
      </c>
    </row>
    <row r="60" spans="1:7" ht="63.75" thickBot="1">
      <c r="A60" s="14" t="s">
        <v>82</v>
      </c>
      <c r="B60" s="15">
        <v>109</v>
      </c>
      <c r="C60" s="21" t="s">
        <v>57</v>
      </c>
      <c r="D60" s="21" t="s">
        <v>53</v>
      </c>
      <c r="E60" s="15" t="s">
        <v>83</v>
      </c>
      <c r="F60" s="10"/>
      <c r="G60" s="22">
        <f>G61</f>
        <v>40.9</v>
      </c>
    </row>
    <row r="61" spans="1:7" ht="16.5" thickBot="1">
      <c r="A61" s="16" t="s">
        <v>84</v>
      </c>
      <c r="B61" s="12">
        <v>109</v>
      </c>
      <c r="C61" s="13" t="s">
        <v>57</v>
      </c>
      <c r="D61" s="13" t="s">
        <v>53</v>
      </c>
      <c r="E61" s="12" t="s">
        <v>83</v>
      </c>
      <c r="F61" s="12">
        <v>800</v>
      </c>
      <c r="G61" s="19">
        <f>G62</f>
        <v>40.9</v>
      </c>
    </row>
    <row r="62" spans="1:7" ht="95.25" thickBot="1">
      <c r="A62" s="16" t="s">
        <v>85</v>
      </c>
      <c r="B62" s="12">
        <v>109</v>
      </c>
      <c r="C62" s="13" t="s">
        <v>57</v>
      </c>
      <c r="D62" s="13" t="s">
        <v>53</v>
      </c>
      <c r="E62" s="12" t="s">
        <v>83</v>
      </c>
      <c r="F62" s="12">
        <v>810</v>
      </c>
      <c r="G62" s="19">
        <v>40.9</v>
      </c>
    </row>
    <row r="63" spans="1:7" ht="32.25" thickBot="1">
      <c r="A63" s="20" t="s">
        <v>37</v>
      </c>
      <c r="B63" s="15">
        <v>109</v>
      </c>
      <c r="C63" s="21" t="s">
        <v>57</v>
      </c>
      <c r="D63" s="21" t="s">
        <v>53</v>
      </c>
      <c r="E63" s="15" t="s">
        <v>71</v>
      </c>
      <c r="F63" s="15"/>
      <c r="G63" s="15">
        <f>G64</f>
        <v>156.4</v>
      </c>
    </row>
    <row r="64" spans="1:7" ht="48" thickBot="1">
      <c r="A64" s="16" t="s">
        <v>19</v>
      </c>
      <c r="B64" s="12">
        <v>109</v>
      </c>
      <c r="C64" s="13" t="s">
        <v>57</v>
      </c>
      <c r="D64" s="13" t="s">
        <v>53</v>
      </c>
      <c r="E64" s="12" t="s">
        <v>72</v>
      </c>
      <c r="F64" s="12">
        <v>200</v>
      </c>
      <c r="G64" s="12">
        <f>G65</f>
        <v>156.4</v>
      </c>
    </row>
    <row r="65" spans="1:7" ht="48" thickBot="1">
      <c r="A65" s="16" t="s">
        <v>20</v>
      </c>
      <c r="B65" s="12">
        <v>109</v>
      </c>
      <c r="C65" s="13" t="s">
        <v>57</v>
      </c>
      <c r="D65" s="13" t="s">
        <v>53</v>
      </c>
      <c r="E65" s="12" t="s">
        <v>72</v>
      </c>
      <c r="F65" s="12">
        <v>240</v>
      </c>
      <c r="G65" s="12">
        <v>156.4</v>
      </c>
    </row>
    <row r="66" spans="1:7" ht="32.25" thickBot="1">
      <c r="A66" s="14" t="s">
        <v>93</v>
      </c>
      <c r="B66" s="15">
        <v>109</v>
      </c>
      <c r="C66" s="21" t="s">
        <v>57</v>
      </c>
      <c r="D66" s="21" t="s">
        <v>53</v>
      </c>
      <c r="E66" s="15" t="s">
        <v>94</v>
      </c>
      <c r="F66" s="15"/>
      <c r="G66" s="15">
        <f>G67</f>
        <v>332.3</v>
      </c>
    </row>
    <row r="67" spans="1:7" ht="48" thickBot="1">
      <c r="A67" s="16" t="s">
        <v>19</v>
      </c>
      <c r="B67" s="12">
        <v>109</v>
      </c>
      <c r="C67" s="13" t="s">
        <v>57</v>
      </c>
      <c r="D67" s="13" t="s">
        <v>53</v>
      </c>
      <c r="E67" s="12" t="s">
        <v>94</v>
      </c>
      <c r="F67" s="12">
        <v>200</v>
      </c>
      <c r="G67" s="12">
        <f>G68</f>
        <v>332.3</v>
      </c>
    </row>
    <row r="68" spans="1:7" ht="48" thickBot="1">
      <c r="A68" s="16" t="s">
        <v>20</v>
      </c>
      <c r="B68" s="12">
        <v>109</v>
      </c>
      <c r="C68" s="13" t="s">
        <v>57</v>
      </c>
      <c r="D68" s="13" t="s">
        <v>53</v>
      </c>
      <c r="E68" s="12" t="s">
        <v>94</v>
      </c>
      <c r="F68" s="12">
        <v>240</v>
      </c>
      <c r="G68" s="12">
        <v>332.3</v>
      </c>
    </row>
    <row r="69" spans="1:7" ht="16.5" thickBot="1">
      <c r="A69" s="9" t="s">
        <v>38</v>
      </c>
      <c r="B69" s="10">
        <v>109</v>
      </c>
      <c r="C69" s="17" t="s">
        <v>57</v>
      </c>
      <c r="D69" s="17" t="s">
        <v>56</v>
      </c>
      <c r="E69" s="10"/>
      <c r="F69" s="10"/>
      <c r="G69" s="18">
        <f>G70</f>
        <v>15.1</v>
      </c>
    </row>
    <row r="70" spans="1:7" ht="32.25" thickBot="1">
      <c r="A70" s="20" t="s">
        <v>39</v>
      </c>
      <c r="B70" s="15">
        <v>109</v>
      </c>
      <c r="C70" s="21" t="s">
        <v>57</v>
      </c>
      <c r="D70" s="21" t="s">
        <v>56</v>
      </c>
      <c r="E70" s="15" t="s">
        <v>73</v>
      </c>
      <c r="F70" s="15"/>
      <c r="G70" s="22">
        <f>G71</f>
        <v>15.1</v>
      </c>
    </row>
    <row r="71" spans="1:7" ht="48" thickBot="1">
      <c r="A71" s="20" t="s">
        <v>40</v>
      </c>
      <c r="B71" s="15">
        <v>109</v>
      </c>
      <c r="C71" s="21" t="s">
        <v>57</v>
      </c>
      <c r="D71" s="21" t="s">
        <v>56</v>
      </c>
      <c r="E71" s="15" t="s">
        <v>74</v>
      </c>
      <c r="F71" s="15"/>
      <c r="G71" s="22">
        <f>G72</f>
        <v>15.1</v>
      </c>
    </row>
    <row r="72" spans="1:7" ht="48" thickBot="1">
      <c r="A72" s="16" t="s">
        <v>19</v>
      </c>
      <c r="B72" s="12">
        <v>109</v>
      </c>
      <c r="C72" s="13" t="s">
        <v>57</v>
      </c>
      <c r="D72" s="13" t="s">
        <v>56</v>
      </c>
      <c r="E72" s="12" t="s">
        <v>74</v>
      </c>
      <c r="F72" s="12">
        <v>200</v>
      </c>
      <c r="G72" s="19">
        <f>G73</f>
        <v>15.1</v>
      </c>
    </row>
    <row r="73" spans="1:7" ht="48" thickBot="1">
      <c r="A73" s="16" t="s">
        <v>20</v>
      </c>
      <c r="B73" s="12">
        <v>109</v>
      </c>
      <c r="C73" s="13" t="s">
        <v>57</v>
      </c>
      <c r="D73" s="13" t="s">
        <v>56</v>
      </c>
      <c r="E73" s="12" t="s">
        <v>74</v>
      </c>
      <c r="F73" s="12">
        <v>240</v>
      </c>
      <c r="G73" s="19">
        <v>15.1</v>
      </c>
    </row>
    <row r="74" spans="1:7" ht="16.5" thickBot="1">
      <c r="A74" s="7" t="s">
        <v>41</v>
      </c>
      <c r="B74" s="5">
        <v>109</v>
      </c>
      <c r="C74" s="8" t="s">
        <v>59</v>
      </c>
      <c r="D74" s="8"/>
      <c r="E74" s="5"/>
      <c r="F74" s="5"/>
      <c r="G74" s="6">
        <f>G75</f>
        <v>4436.1000000000004</v>
      </c>
    </row>
    <row r="75" spans="1:7" ht="16.5" thickBot="1">
      <c r="A75" s="9" t="s">
        <v>42</v>
      </c>
      <c r="B75" s="10">
        <v>109</v>
      </c>
      <c r="C75" s="17" t="s">
        <v>59</v>
      </c>
      <c r="D75" s="17" t="s">
        <v>52</v>
      </c>
      <c r="E75" s="10"/>
      <c r="F75" s="10"/>
      <c r="G75" s="18">
        <f>G76</f>
        <v>4436.1000000000004</v>
      </c>
    </row>
    <row r="76" spans="1:7" ht="21" customHeight="1" thickBot="1">
      <c r="A76" s="20" t="s">
        <v>43</v>
      </c>
      <c r="B76" s="15">
        <v>109</v>
      </c>
      <c r="C76" s="21" t="s">
        <v>59</v>
      </c>
      <c r="D76" s="21" t="s">
        <v>52</v>
      </c>
      <c r="E76" s="15" t="s">
        <v>76</v>
      </c>
      <c r="F76" s="15"/>
      <c r="G76" s="22">
        <f>G77+G80</f>
        <v>4436.1000000000004</v>
      </c>
    </row>
    <row r="77" spans="1:7" ht="48" thickBot="1">
      <c r="A77" s="20" t="s">
        <v>44</v>
      </c>
      <c r="B77" s="15">
        <v>109</v>
      </c>
      <c r="C77" s="21" t="s">
        <v>59</v>
      </c>
      <c r="D77" s="21" t="s">
        <v>52</v>
      </c>
      <c r="E77" s="12" t="s">
        <v>75</v>
      </c>
      <c r="F77" s="15"/>
      <c r="G77" s="22">
        <f>G78</f>
        <v>243</v>
      </c>
    </row>
    <row r="78" spans="1:7" ht="48" thickBot="1">
      <c r="A78" s="16" t="s">
        <v>19</v>
      </c>
      <c r="B78" s="12">
        <v>109</v>
      </c>
      <c r="C78" s="13" t="s">
        <v>59</v>
      </c>
      <c r="D78" s="13" t="s">
        <v>52</v>
      </c>
      <c r="E78" s="12" t="s">
        <v>75</v>
      </c>
      <c r="F78" s="12">
        <v>200</v>
      </c>
      <c r="G78" s="19">
        <f>G79</f>
        <v>243</v>
      </c>
    </row>
    <row r="79" spans="1:7" ht="48" thickBot="1">
      <c r="A79" s="16" t="s">
        <v>20</v>
      </c>
      <c r="B79" s="12">
        <v>109</v>
      </c>
      <c r="C79" s="13" t="s">
        <v>59</v>
      </c>
      <c r="D79" s="13" t="s">
        <v>52</v>
      </c>
      <c r="E79" s="12" t="s">
        <v>75</v>
      </c>
      <c r="F79" s="12">
        <v>240</v>
      </c>
      <c r="G79" s="19">
        <v>243</v>
      </c>
    </row>
    <row r="80" spans="1:7" ht="63.75" thickBot="1">
      <c r="A80" s="32" t="s">
        <v>86</v>
      </c>
      <c r="B80" s="15">
        <v>109</v>
      </c>
      <c r="C80" s="21" t="s">
        <v>59</v>
      </c>
      <c r="D80" s="21" t="s">
        <v>52</v>
      </c>
      <c r="E80" s="15" t="s">
        <v>81</v>
      </c>
      <c r="F80" s="15"/>
      <c r="G80" s="15">
        <f>G81+G83+G85</f>
        <v>4193.1000000000004</v>
      </c>
    </row>
    <row r="81" spans="1:7" ht="105.75" thickBot="1">
      <c r="A81" s="29" t="s">
        <v>13</v>
      </c>
      <c r="B81" s="12">
        <v>109</v>
      </c>
      <c r="C81" s="30" t="s">
        <v>59</v>
      </c>
      <c r="D81" s="30" t="s">
        <v>52</v>
      </c>
      <c r="E81" s="12" t="s">
        <v>81</v>
      </c>
      <c r="F81" s="31">
        <v>100</v>
      </c>
      <c r="G81" s="12">
        <f>G82</f>
        <v>3823.4</v>
      </c>
    </row>
    <row r="82" spans="1:7" ht="30.75" thickBot="1">
      <c r="A82" s="29" t="s">
        <v>45</v>
      </c>
      <c r="B82" s="12">
        <v>109</v>
      </c>
      <c r="C82" s="30" t="s">
        <v>59</v>
      </c>
      <c r="D82" s="30" t="s">
        <v>52</v>
      </c>
      <c r="E82" s="12" t="s">
        <v>81</v>
      </c>
      <c r="F82" s="12">
        <v>110</v>
      </c>
      <c r="G82" s="12">
        <v>3823.4</v>
      </c>
    </row>
    <row r="83" spans="1:7" ht="48" thickBot="1">
      <c r="A83" s="16" t="s">
        <v>19</v>
      </c>
      <c r="B83" s="12">
        <v>109</v>
      </c>
      <c r="C83" s="13" t="s">
        <v>59</v>
      </c>
      <c r="D83" s="13" t="s">
        <v>52</v>
      </c>
      <c r="E83" s="12" t="s">
        <v>81</v>
      </c>
      <c r="F83" s="12">
        <v>200</v>
      </c>
      <c r="G83" s="12">
        <f>G84</f>
        <v>341.4</v>
      </c>
    </row>
    <row r="84" spans="1:7" ht="48" thickBot="1">
      <c r="A84" s="16" t="s">
        <v>20</v>
      </c>
      <c r="B84" s="12">
        <v>109</v>
      </c>
      <c r="C84" s="13" t="s">
        <v>59</v>
      </c>
      <c r="D84" s="13" t="s">
        <v>52</v>
      </c>
      <c r="E84" s="12" t="s">
        <v>81</v>
      </c>
      <c r="F84" s="12">
        <v>240</v>
      </c>
      <c r="G84" s="12">
        <v>341.4</v>
      </c>
    </row>
    <row r="85" spans="1:7" ht="16.5" thickBot="1">
      <c r="A85" s="29" t="s">
        <v>21</v>
      </c>
      <c r="B85" s="12">
        <v>109</v>
      </c>
      <c r="C85" s="30" t="s">
        <v>59</v>
      </c>
      <c r="D85" s="30" t="s">
        <v>52</v>
      </c>
      <c r="E85" s="31" t="s">
        <v>81</v>
      </c>
      <c r="F85" s="31">
        <v>800</v>
      </c>
      <c r="G85" s="31">
        <f>G86</f>
        <v>28.3</v>
      </c>
    </row>
    <row r="86" spans="1:7" ht="30.75" thickBot="1">
      <c r="A86" s="53" t="s">
        <v>22</v>
      </c>
      <c r="B86" s="12">
        <v>109</v>
      </c>
      <c r="C86" s="30" t="s">
        <v>59</v>
      </c>
      <c r="D86" s="30" t="s">
        <v>52</v>
      </c>
      <c r="E86" s="31" t="s">
        <v>81</v>
      </c>
      <c r="F86" s="31">
        <v>850</v>
      </c>
      <c r="G86" s="31">
        <v>28.3</v>
      </c>
    </row>
    <row r="87" spans="1:7" ht="16.5" thickBot="1">
      <c r="A87" s="7" t="s">
        <v>46</v>
      </c>
      <c r="B87" s="5">
        <v>109</v>
      </c>
      <c r="C87" s="8">
        <v>10</v>
      </c>
      <c r="D87" s="8"/>
      <c r="E87" s="5"/>
      <c r="F87" s="5"/>
      <c r="G87" s="6">
        <f>G88</f>
        <v>180.5</v>
      </c>
    </row>
    <row r="88" spans="1:7" ht="16.5" thickBot="1">
      <c r="A88" s="9" t="s">
        <v>47</v>
      </c>
      <c r="B88" s="10">
        <v>109</v>
      </c>
      <c r="C88" s="17">
        <v>10</v>
      </c>
      <c r="D88" s="17" t="s">
        <v>52</v>
      </c>
      <c r="E88" s="10"/>
      <c r="F88" s="10"/>
      <c r="G88" s="18">
        <f>G89</f>
        <v>180.5</v>
      </c>
    </row>
    <row r="89" spans="1:7" ht="32.25" thickBot="1">
      <c r="A89" s="11" t="s">
        <v>11</v>
      </c>
      <c r="B89" s="12">
        <v>109</v>
      </c>
      <c r="C89" s="13">
        <v>10</v>
      </c>
      <c r="D89" s="13" t="s">
        <v>52</v>
      </c>
      <c r="E89" s="12" t="s">
        <v>61</v>
      </c>
      <c r="F89" s="12"/>
      <c r="G89" s="19">
        <f>G90</f>
        <v>180.5</v>
      </c>
    </row>
    <row r="90" spans="1:7" ht="32.25" thickBot="1">
      <c r="A90" s="20" t="s">
        <v>48</v>
      </c>
      <c r="B90" s="15">
        <v>109</v>
      </c>
      <c r="C90" s="21">
        <v>10</v>
      </c>
      <c r="D90" s="21" t="s">
        <v>52</v>
      </c>
      <c r="E90" s="15" t="s">
        <v>80</v>
      </c>
      <c r="F90" s="15"/>
      <c r="G90" s="22">
        <f>G91</f>
        <v>180.5</v>
      </c>
    </row>
    <row r="91" spans="1:7" ht="32.25" thickBot="1">
      <c r="A91" s="11" t="s">
        <v>49</v>
      </c>
      <c r="B91" s="12">
        <v>109</v>
      </c>
      <c r="C91" s="13">
        <v>10</v>
      </c>
      <c r="D91" s="13" t="s">
        <v>52</v>
      </c>
      <c r="E91" s="12" t="s">
        <v>80</v>
      </c>
      <c r="F91" s="12">
        <v>300</v>
      </c>
      <c r="G91" s="19">
        <f>G92</f>
        <v>180.5</v>
      </c>
    </row>
    <row r="92" spans="1:7" ht="32.25" thickBot="1">
      <c r="A92" s="11" t="s">
        <v>50</v>
      </c>
      <c r="B92" s="12">
        <v>109</v>
      </c>
      <c r="C92" s="13">
        <v>10</v>
      </c>
      <c r="D92" s="13" t="s">
        <v>52</v>
      </c>
      <c r="E92" s="12" t="s">
        <v>80</v>
      </c>
      <c r="F92" s="12">
        <v>310</v>
      </c>
      <c r="G92" s="19">
        <v>180.5</v>
      </c>
    </row>
    <row r="93" spans="1:7" ht="16.5" thickBot="1">
      <c r="A93" s="7" t="s">
        <v>51</v>
      </c>
      <c r="B93" s="5"/>
      <c r="C93" s="5"/>
      <c r="D93" s="5"/>
      <c r="E93" s="5"/>
      <c r="F93" s="5"/>
      <c r="G93" s="6">
        <f>G87+G75+G52+G46+G38+G6</f>
        <v>9985.7000000000007</v>
      </c>
    </row>
  </sheetData>
  <mergeCells count="8">
    <mergeCell ref="A1:G1"/>
    <mergeCell ref="A2:G2"/>
    <mergeCell ref="G3:G4"/>
    <mergeCell ref="A3:A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2021-03-22T03:12:56Z</dcterms:modified>
</cp:coreProperties>
</file>